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9B451B60-AC2E-44D6-A812-6FFAA37F995B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2" l="1"/>
  <c r="F60" i="2"/>
  <c r="E60" i="2"/>
  <c r="D60" i="2"/>
  <c r="C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D3" i="2"/>
  <c r="C3" i="2"/>
  <c r="G60" i="2" l="1"/>
  <c r="G3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4" i="1"/>
  <c r="F36" i="1"/>
  <c r="E36" i="1"/>
  <c r="D36" i="1"/>
  <c r="C36" i="1"/>
  <c r="G36" i="1" l="1"/>
</calcChain>
</file>

<file path=xl/sharedStrings.xml><?xml version="1.0" encoding="utf-8"?>
<sst xmlns="http://schemas.openxmlformats.org/spreadsheetml/2006/main" count="65" uniqueCount="44">
  <si>
    <t>Voting Area/Section de vote</t>
  </si>
  <si>
    <t>TOTAL</t>
  </si>
  <si>
    <t>ABSENTEE/HOMEBOUND</t>
  </si>
  <si>
    <t>Polling Place / bureau de scrutin</t>
  </si>
  <si>
    <t>LAROCQUE, Charlotte
(PC)</t>
  </si>
  <si>
    <t>LINDSEY, Tom
(NDP/NPD)</t>
  </si>
  <si>
    <t>BROCHET COMMUNITY COUNCIL BUILDING</t>
  </si>
  <si>
    <t>CROSS LAKE COMMUNITY HALL</t>
  </si>
  <si>
    <t>KINOSAO SIPI MULTIPLEX</t>
  </si>
  <si>
    <t>LAURIE MARSH COMMUNITY HALL</t>
  </si>
  <si>
    <t>LEAF RAPIDS COUNCIL CHAMBERS</t>
  </si>
  <si>
    <t>LYNN LAKE COUNCIL CHAMBERS</t>
  </si>
  <si>
    <t>MARCEL COLOMB BUNKHOUSE</t>
  </si>
  <si>
    <t>MATHIAS COLOMB YOUTH CENTRE</t>
  </si>
  <si>
    <t>NORTHLANDS DENESULINE FIRST NATION BAND HALL</t>
  </si>
  <si>
    <t>NORWAY HOUSE COMMUNITY COUNCIL BUILDING</t>
  </si>
  <si>
    <t>OPCN MURDO CLEE HALL</t>
  </si>
  <si>
    <t>RH CHANNING AUDITORIUM</t>
  </si>
  <si>
    <t>ROYAL CANADIAN LEGION - CRANBERRY PORTAGE</t>
  </si>
  <si>
    <t>SAYISI DENE FIRST NATION COUNCIL CHAMBERS</t>
  </si>
  <si>
    <t>SHERRIDON COMMUNITY COUNCIL BUILDING</t>
  </si>
  <si>
    <t>ST. ANN'S PARISH HALL</t>
  </si>
  <si>
    <t>BALLOTS CAST OUTSIDE OF ELECTORAL DIVISION - ADVANCE</t>
  </si>
  <si>
    <t>BALLOTS CAST OUTSIDE OF ELECTORAL DIVISION - INSTITUTIONAL</t>
  </si>
  <si>
    <t>FLIN FLON</t>
  </si>
  <si>
    <t>IMVS-01 FLIN FLON GENERAL HOSPITAL, FLIN FLON PERSONAL CARE HOME, NORTHERN LIGHTS MANOR</t>
  </si>
  <si>
    <t>IMVS-02 HEMLOCK SENIORSHOUSING, LEGION SENIORS HOUSING, ROTARY COURT</t>
  </si>
  <si>
    <t>ADV-01 LOCAL ELECTION OFFICE - FLIN FLON</t>
  </si>
  <si>
    <t>ADV-02 KINOSAO SIPI MULTIPLEX</t>
  </si>
  <si>
    <t>ADV-04 LAURIE MARSH COMMUNITY HALL</t>
  </si>
  <si>
    <t>ADV-03 CROSS LAKE COMMUNITY COUNCIL HALLL</t>
  </si>
  <si>
    <t>ADV-05 TOWN OF LEAF RAPIDS COUNCIL CHAMBERS</t>
  </si>
  <si>
    <t>ADV-06 TOWN OF LYNN LAKE ARENA</t>
  </si>
  <si>
    <t>ADV-07 MARCEL COLOMB BUNKHOUSE</t>
  </si>
  <si>
    <t>ADV-08 OPCN MURDO CLEE HALL</t>
  </si>
  <si>
    <t>ADV-09 ROYAL CANADIAN LEGION - CRANBERRY PORTAGE</t>
  </si>
  <si>
    <t>ADV-10 SAYISI DENE FIRST NATION COUNCIL CHAMBERS, TADOULE LAKE</t>
  </si>
  <si>
    <t>ADV-11 SHERRIDON COMMUNITY HALL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</si>
  <si>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</si>
  <si>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</si>
  <si>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</si>
  <si>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</si>
  <si>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</si>
  <si>
    <t>Results by Polling Place / Résultats par centre de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</si>
</sst>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9" xfId="0" applyBorder="1"/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vertical="center" textRotation="90" wrapText="1" readingOrder="1"/>
    </xf>
    <xf numFmtId="0" fontId="12" fillId="7" borderId="3" xfId="0" applyFont="1" applyFill="1" applyBorder="1" applyAlignment="1">
      <alignment horizontal="center" vertical="center" textRotation="90" wrapText="1" readingOrder="1"/>
    </xf>
    <xf numFmtId="0" fontId="12" fillId="3" borderId="3" xfId="0" applyFont="1" applyFill="1" applyBorder="1" applyAlignment="1">
      <alignment horizontal="center" vertical="center" wrapText="1" readingOrder="1"/>
    </xf>
    <xf numFmtId="3" fontId="12" fillId="4" borderId="3" xfId="0" applyNumberFormat="1" applyFont="1" applyFill="1" applyBorder="1" applyAlignment="1">
      <alignment horizontal="center" vertical="center" wrapText="1" readingOrder="1"/>
    </xf>
    <xf numFmtId="3" fontId="12" fillId="7" borderId="3" xfId="0" applyNumberFormat="1" applyFont="1" applyFill="1" applyBorder="1" applyAlignment="1">
      <alignment horizontal="center" vertical="center" wrapText="1" readingOrder="1"/>
    </xf>
    <xf numFmtId="3" fontId="12" fillId="3" borderId="3" xfId="0" applyNumberFormat="1" applyFont="1" applyFill="1" applyBorder="1" applyAlignment="1">
      <alignment horizontal="center" vertical="center" wrapText="1" readingOrder="1"/>
    </xf>
    <xf numFmtId="0" fontId="12" fillId="4" borderId="10" xfId="0" applyFont="1" applyFill="1" applyBorder="1" applyAlignment="1">
      <alignment horizontal="center" vertical="center" textRotation="90" wrapText="1" readingOrder="1"/>
    </xf>
    <xf numFmtId="0" fontId="12" fillId="7" borderId="10" xfId="0" applyFont="1" applyFill="1" applyBorder="1" applyAlignment="1">
      <alignment horizontal="center" vertical="center" textRotation="90" wrapText="1" readingOrder="1"/>
    </xf>
    <xf numFmtId="0" fontId="12" fillId="3" borderId="10" xfId="0" applyFont="1" applyFill="1" applyBorder="1" applyAlignment="1">
      <alignment horizontal="center" vertical="center" wrapText="1" readingOrder="1"/>
    </xf>
    <xf numFmtId="164" fontId="12" fillId="3" borderId="10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readingOrder="1"/>
    </xf>
    <xf numFmtId="0" fontId="0" fillId="0" borderId="9" xfId="0" applyBorder="1" applyAlignment="1">
      <alignment wrapText="1"/>
    </xf>
    <xf numFmtId="0" fontId="12" fillId="3" borderId="11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11" fillId="2" borderId="0" xfId="0" applyFont="1" applyFill="1" applyAlignment="1">
      <alignment horizontal="left" vertical="top" wrapText="1" readingOrder="1"/>
    </xf>
    <xf numFmtId="0" fontId="12" fillId="3" borderId="5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96"/>
  <sheetViews>
    <sheetView showGridLines="0" tabSelected="1" zoomScaleNormal="100" zoomScaleSheetLayoutView="100" workbookViewId="0">
      <selection activeCell="H3" sqref="H3"/>
    </sheetView>
  </sheetViews>
  <sheetFormatPr defaultColWidth="9.140625" defaultRowHeight="12.75" x14ac:dyDescent="0.2"/>
  <cols>
    <col min="1" max="1" width="9.140625" style="2"/>
    <col min="2" max="2" width="37.7109375" style="2" customWidth="1"/>
    <col min="3" max="3" width="9.5703125" style="3" bestFit="1" customWidth="1"/>
    <col min="4" max="4" width="9.140625" style="3"/>
    <col min="5" max="7" width="12.7109375" style="3" customWidth="1"/>
    <col min="8" max="8" width="10.85546875" style="3" customWidth="1"/>
    <col min="9" max="16384" width="9.140625" style="2"/>
  </cols>
  <sheetData>
    <row r="1" spans="1:16" ht="26.25" x14ac:dyDescent="0.2">
      <c r="A1" s="45" t="s">
        <v>24</v>
      </c>
      <c r="B1" s="45"/>
      <c r="C1" s="45"/>
      <c r="D1" s="45"/>
      <c r="E1" s="45"/>
      <c r="F1" s="45"/>
      <c r="G1" s="45"/>
      <c r="H1" s="4"/>
    </row>
    <row r="2" spans="1:16" ht="18.75" x14ac:dyDescent="0.3">
      <c r="A2" s="44" t="s">
        <v>43</v>
      </c>
      <c r="B2" s="44"/>
      <c r="C2" s="44"/>
      <c r="D2" s="44"/>
      <c r="E2" s="44"/>
      <c r="F2" s="44"/>
      <c r="G2" s="44"/>
      <c r="H2" s="9"/>
    </row>
    <row r="3" spans="1:16" ht="107.25" customHeight="1" x14ac:dyDescent="0.2">
      <c r="A3" s="42" t="s">
        <v>3</v>
      </c>
      <c r="B3" s="43"/>
      <c r="C3" s="36" t="s">
        <v>4</v>
      </c>
      <c r="D3" s="37" t="s">
        <v>5</v>
      </c>
      <c r="E3" s="38" t="s">
        <v>38</v>
      </c>
      <c r="F3" s="38" t="s">
        <v>39</v>
      </c>
      <c r="G3" s="38" t="s">
        <v>40</v>
      </c>
      <c r="H3" s="10"/>
    </row>
    <row r="4" spans="1:16" ht="18.75" customHeight="1" x14ac:dyDescent="0.25">
      <c r="A4" s="21" t="s">
        <v>6</v>
      </c>
      <c r="B4" s="22"/>
      <c r="C4" s="25">
        <v>5</v>
      </c>
      <c r="D4" s="28">
        <v>40</v>
      </c>
      <c r="E4" s="1">
        <v>0</v>
      </c>
      <c r="F4" s="1">
        <v>0</v>
      </c>
      <c r="G4" s="1">
        <f>SUM(C4:F4)</f>
        <v>45</v>
      </c>
      <c r="H4" s="12"/>
      <c r="J4" s="6"/>
      <c r="K4"/>
      <c r="L4" s="6"/>
      <c r="M4" s="6"/>
      <c r="N4" s="6"/>
      <c r="O4" s="6"/>
      <c r="P4" s="6"/>
    </row>
    <row r="5" spans="1:16" ht="15" customHeight="1" x14ac:dyDescent="0.25">
      <c r="A5" s="21" t="s">
        <v>7</v>
      </c>
      <c r="B5" s="22"/>
      <c r="C5" s="25">
        <v>10</v>
      </c>
      <c r="D5" s="28">
        <v>307</v>
      </c>
      <c r="E5" s="1">
        <v>0</v>
      </c>
      <c r="F5" s="1">
        <v>1</v>
      </c>
      <c r="G5" s="1">
        <f t="shared" ref="G5:G35" si="0">SUM(C5:F5)</f>
        <v>318</v>
      </c>
      <c r="H5" s="12"/>
      <c r="K5"/>
    </row>
    <row r="6" spans="1:16" ht="15" customHeight="1" x14ac:dyDescent="0.25">
      <c r="A6" s="21" t="s">
        <v>8</v>
      </c>
      <c r="B6" s="22"/>
      <c r="C6" s="25">
        <v>16</v>
      </c>
      <c r="D6" s="28">
        <v>331</v>
      </c>
      <c r="E6" s="1">
        <v>0</v>
      </c>
      <c r="F6" s="1">
        <v>4</v>
      </c>
      <c r="G6" s="1">
        <f t="shared" si="0"/>
        <v>351</v>
      </c>
      <c r="H6" s="12"/>
      <c r="K6"/>
    </row>
    <row r="7" spans="1:16" ht="15" customHeight="1" x14ac:dyDescent="0.25">
      <c r="A7" s="21" t="s">
        <v>9</v>
      </c>
      <c r="B7" s="22"/>
      <c r="C7" s="25">
        <v>96</v>
      </c>
      <c r="D7" s="28">
        <v>89</v>
      </c>
      <c r="E7" s="1">
        <v>1</v>
      </c>
      <c r="F7" s="1">
        <v>1</v>
      </c>
      <c r="G7" s="1">
        <f t="shared" si="0"/>
        <v>187</v>
      </c>
      <c r="H7" s="12"/>
      <c r="K7"/>
    </row>
    <row r="8" spans="1:16" ht="15" customHeight="1" x14ac:dyDescent="0.25">
      <c r="A8" s="21" t="s">
        <v>10</v>
      </c>
      <c r="B8" s="22"/>
      <c r="C8" s="25">
        <v>12</v>
      </c>
      <c r="D8" s="28">
        <v>31</v>
      </c>
      <c r="E8" s="1">
        <v>1</v>
      </c>
      <c r="F8" s="1">
        <v>0</v>
      </c>
      <c r="G8" s="1">
        <f t="shared" si="0"/>
        <v>44</v>
      </c>
      <c r="H8" s="12"/>
      <c r="K8"/>
    </row>
    <row r="9" spans="1:16" ht="15" customHeight="1" x14ac:dyDescent="0.25">
      <c r="A9" s="21" t="s">
        <v>11</v>
      </c>
      <c r="B9" s="22"/>
      <c r="C9" s="25">
        <v>17</v>
      </c>
      <c r="D9" s="28">
        <v>34</v>
      </c>
      <c r="E9" s="1">
        <v>0</v>
      </c>
      <c r="F9" s="1">
        <v>0</v>
      </c>
      <c r="G9" s="1">
        <f t="shared" si="0"/>
        <v>51</v>
      </c>
      <c r="H9" s="12"/>
      <c r="K9"/>
    </row>
    <row r="10" spans="1:16" ht="15" customHeight="1" x14ac:dyDescent="0.25">
      <c r="A10" s="21" t="s">
        <v>12</v>
      </c>
      <c r="B10" s="22"/>
      <c r="C10" s="25">
        <v>2</v>
      </c>
      <c r="D10" s="28">
        <v>21</v>
      </c>
      <c r="E10" s="1">
        <v>0</v>
      </c>
      <c r="F10" s="1">
        <v>0</v>
      </c>
      <c r="G10" s="1">
        <f t="shared" si="0"/>
        <v>23</v>
      </c>
      <c r="H10" s="12"/>
      <c r="K10"/>
    </row>
    <row r="11" spans="1:16" ht="15" customHeight="1" x14ac:dyDescent="0.25">
      <c r="A11" s="21" t="s">
        <v>13</v>
      </c>
      <c r="B11" s="22"/>
      <c r="C11" s="25">
        <v>1</v>
      </c>
      <c r="D11" s="28">
        <v>48</v>
      </c>
      <c r="E11" s="1">
        <v>3</v>
      </c>
      <c r="F11" s="1">
        <v>0</v>
      </c>
      <c r="G11" s="1">
        <f t="shared" si="0"/>
        <v>52</v>
      </c>
      <c r="H11" s="12"/>
      <c r="K11"/>
    </row>
    <row r="12" spans="1:16" ht="15" customHeight="1" x14ac:dyDescent="0.25">
      <c r="A12" s="21" t="s">
        <v>14</v>
      </c>
      <c r="B12" s="22"/>
      <c r="C12" s="25">
        <v>4</v>
      </c>
      <c r="D12" s="28">
        <v>56</v>
      </c>
      <c r="E12" s="1">
        <v>2</v>
      </c>
      <c r="F12" s="1">
        <v>0</v>
      </c>
      <c r="G12" s="1">
        <f t="shared" si="0"/>
        <v>62</v>
      </c>
      <c r="H12" s="12"/>
      <c r="K12"/>
    </row>
    <row r="13" spans="1:16" ht="15" customHeight="1" x14ac:dyDescent="0.25">
      <c r="A13" s="21" t="s">
        <v>15</v>
      </c>
      <c r="B13" s="22"/>
      <c r="C13" s="25">
        <v>5</v>
      </c>
      <c r="D13" s="28">
        <v>65</v>
      </c>
      <c r="E13" s="1">
        <v>0</v>
      </c>
      <c r="F13" s="1">
        <v>1</v>
      </c>
      <c r="G13" s="1">
        <f t="shared" si="0"/>
        <v>71</v>
      </c>
      <c r="H13" s="12"/>
      <c r="K13"/>
    </row>
    <row r="14" spans="1:16" ht="15" customHeight="1" x14ac:dyDescent="0.25">
      <c r="A14" s="21" t="s">
        <v>16</v>
      </c>
      <c r="B14" s="22"/>
      <c r="C14" s="25">
        <v>8</v>
      </c>
      <c r="D14" s="28">
        <v>37</v>
      </c>
      <c r="E14" s="1">
        <v>2</v>
      </c>
      <c r="F14" s="1">
        <v>0</v>
      </c>
      <c r="G14" s="1">
        <f t="shared" si="0"/>
        <v>47</v>
      </c>
      <c r="H14" s="12"/>
      <c r="K14"/>
    </row>
    <row r="15" spans="1:16" ht="15" customHeight="1" x14ac:dyDescent="0.25">
      <c r="A15" s="21" t="s">
        <v>17</v>
      </c>
      <c r="B15" s="22"/>
      <c r="C15" s="25">
        <v>165</v>
      </c>
      <c r="D15" s="28">
        <v>306</v>
      </c>
      <c r="E15" s="1">
        <v>1</v>
      </c>
      <c r="F15" s="1">
        <v>5</v>
      </c>
      <c r="G15" s="1">
        <f t="shared" si="0"/>
        <v>477</v>
      </c>
      <c r="H15" s="12"/>
      <c r="K15"/>
    </row>
    <row r="16" spans="1:16" ht="15" customHeight="1" x14ac:dyDescent="0.25">
      <c r="A16" s="21" t="s">
        <v>18</v>
      </c>
      <c r="B16" s="22"/>
      <c r="C16" s="25">
        <v>42</v>
      </c>
      <c r="D16" s="28">
        <v>106</v>
      </c>
      <c r="E16" s="1">
        <v>0</v>
      </c>
      <c r="F16" s="1">
        <v>0</v>
      </c>
      <c r="G16" s="1">
        <f t="shared" si="0"/>
        <v>148</v>
      </c>
      <c r="H16" s="12"/>
      <c r="K16"/>
    </row>
    <row r="17" spans="1:11" ht="15" customHeight="1" x14ac:dyDescent="0.25">
      <c r="A17" s="21" t="s">
        <v>19</v>
      </c>
      <c r="B17" s="22"/>
      <c r="C17" s="25">
        <v>0</v>
      </c>
      <c r="D17" s="28">
        <v>22</v>
      </c>
      <c r="E17" s="1">
        <v>0</v>
      </c>
      <c r="F17" s="1">
        <v>0</v>
      </c>
      <c r="G17" s="1">
        <f t="shared" si="0"/>
        <v>22</v>
      </c>
      <c r="H17" s="12"/>
      <c r="K17"/>
    </row>
    <row r="18" spans="1:11" ht="15" customHeight="1" x14ac:dyDescent="0.25">
      <c r="A18" s="21" t="s">
        <v>20</v>
      </c>
      <c r="B18" s="22"/>
      <c r="C18" s="25">
        <v>4</v>
      </c>
      <c r="D18" s="28">
        <v>9</v>
      </c>
      <c r="E18" s="1">
        <v>0</v>
      </c>
      <c r="F18" s="1">
        <v>0</v>
      </c>
      <c r="G18" s="1">
        <f t="shared" si="0"/>
        <v>13</v>
      </c>
      <c r="H18" s="12"/>
      <c r="K18"/>
    </row>
    <row r="19" spans="1:11" ht="15" customHeight="1" x14ac:dyDescent="0.25">
      <c r="A19" s="21" t="s">
        <v>21</v>
      </c>
      <c r="B19" s="22"/>
      <c r="C19" s="25">
        <v>166</v>
      </c>
      <c r="D19" s="28">
        <v>232</v>
      </c>
      <c r="E19" s="1">
        <v>0</v>
      </c>
      <c r="F19" s="1">
        <v>0</v>
      </c>
      <c r="G19" s="1">
        <f t="shared" si="0"/>
        <v>398</v>
      </c>
      <c r="H19" s="12"/>
      <c r="K19"/>
    </row>
    <row r="20" spans="1:11" ht="24.75" customHeight="1" x14ac:dyDescent="0.25">
      <c r="A20" s="40" t="s">
        <v>25</v>
      </c>
      <c r="B20" s="41"/>
      <c r="C20" s="25">
        <v>5</v>
      </c>
      <c r="D20" s="28">
        <v>14</v>
      </c>
      <c r="E20" s="1">
        <v>0</v>
      </c>
      <c r="F20" s="1">
        <v>0</v>
      </c>
      <c r="G20" s="1">
        <f t="shared" si="0"/>
        <v>19</v>
      </c>
      <c r="H20" s="12"/>
      <c r="K20"/>
    </row>
    <row r="21" spans="1:11" ht="27" customHeight="1" x14ac:dyDescent="0.25">
      <c r="A21" s="40" t="s">
        <v>26</v>
      </c>
      <c r="B21" s="41"/>
      <c r="C21" s="25">
        <v>26</v>
      </c>
      <c r="D21" s="28">
        <v>4</v>
      </c>
      <c r="E21" s="1">
        <v>0</v>
      </c>
      <c r="F21" s="1">
        <v>0</v>
      </c>
      <c r="G21" s="1">
        <f t="shared" si="0"/>
        <v>30</v>
      </c>
      <c r="H21" s="12"/>
      <c r="K21"/>
    </row>
    <row r="22" spans="1:11" ht="15" customHeight="1" x14ac:dyDescent="0.25">
      <c r="A22" s="21" t="s">
        <v>27</v>
      </c>
      <c r="B22" s="22"/>
      <c r="C22" s="25">
        <v>187</v>
      </c>
      <c r="D22" s="28">
        <v>440</v>
      </c>
      <c r="E22" s="1">
        <v>0</v>
      </c>
      <c r="F22" s="1">
        <v>3</v>
      </c>
      <c r="G22" s="1">
        <f t="shared" si="0"/>
        <v>630</v>
      </c>
      <c r="H22" s="12"/>
      <c r="K22"/>
    </row>
    <row r="23" spans="1:11" ht="15" x14ac:dyDescent="0.25">
      <c r="A23" s="21" t="s">
        <v>28</v>
      </c>
      <c r="B23" s="22"/>
      <c r="C23" s="25">
        <v>23</v>
      </c>
      <c r="D23" s="28">
        <v>252</v>
      </c>
      <c r="E23" s="1">
        <v>0</v>
      </c>
      <c r="F23" s="1">
        <v>2</v>
      </c>
      <c r="G23" s="1">
        <f t="shared" si="0"/>
        <v>277</v>
      </c>
      <c r="H23" s="12"/>
      <c r="K23"/>
    </row>
    <row r="24" spans="1:11" ht="15" x14ac:dyDescent="0.25">
      <c r="A24" s="21" t="s">
        <v>30</v>
      </c>
      <c r="B24" s="22"/>
      <c r="C24" s="25">
        <v>5</v>
      </c>
      <c r="D24" s="28">
        <v>146</v>
      </c>
      <c r="E24" s="1">
        <v>0</v>
      </c>
      <c r="F24" s="1">
        <v>0</v>
      </c>
      <c r="G24" s="1">
        <f t="shared" si="0"/>
        <v>151</v>
      </c>
      <c r="H24" s="12"/>
      <c r="K24"/>
    </row>
    <row r="25" spans="1:11" ht="15" x14ac:dyDescent="0.25">
      <c r="A25" s="21" t="s">
        <v>29</v>
      </c>
      <c r="B25" s="22"/>
      <c r="C25" s="25">
        <v>48</v>
      </c>
      <c r="D25" s="28">
        <v>60</v>
      </c>
      <c r="E25" s="1">
        <v>0</v>
      </c>
      <c r="F25" s="1">
        <v>0</v>
      </c>
      <c r="G25" s="1">
        <f t="shared" si="0"/>
        <v>108</v>
      </c>
      <c r="H25" s="12"/>
      <c r="K25"/>
    </row>
    <row r="26" spans="1:11" ht="15" x14ac:dyDescent="0.25">
      <c r="A26" s="21" t="s">
        <v>31</v>
      </c>
      <c r="B26" s="22"/>
      <c r="C26" s="25">
        <v>12</v>
      </c>
      <c r="D26" s="28">
        <v>31</v>
      </c>
      <c r="E26" s="1">
        <v>0</v>
      </c>
      <c r="F26" s="1">
        <v>0</v>
      </c>
      <c r="G26" s="1">
        <f t="shared" si="0"/>
        <v>43</v>
      </c>
      <c r="H26" s="12"/>
      <c r="K26"/>
    </row>
    <row r="27" spans="1:11" ht="15" x14ac:dyDescent="0.25">
      <c r="A27" s="21" t="s">
        <v>32</v>
      </c>
      <c r="B27" s="22"/>
      <c r="C27" s="25">
        <v>10</v>
      </c>
      <c r="D27" s="28">
        <v>19</v>
      </c>
      <c r="E27" s="1">
        <v>0</v>
      </c>
      <c r="F27" s="1">
        <v>0</v>
      </c>
      <c r="G27" s="1">
        <f t="shared" si="0"/>
        <v>29</v>
      </c>
      <c r="H27" s="12"/>
      <c r="K27"/>
    </row>
    <row r="28" spans="1:11" ht="15" x14ac:dyDescent="0.25">
      <c r="A28" s="21" t="s">
        <v>33</v>
      </c>
      <c r="B28" s="22"/>
      <c r="C28" s="25">
        <v>0</v>
      </c>
      <c r="D28" s="28">
        <v>14</v>
      </c>
      <c r="E28" s="1">
        <v>0</v>
      </c>
      <c r="F28" s="1">
        <v>0</v>
      </c>
      <c r="G28" s="1">
        <f t="shared" si="0"/>
        <v>14</v>
      </c>
      <c r="H28" s="12"/>
      <c r="K28"/>
    </row>
    <row r="29" spans="1:11" ht="15" x14ac:dyDescent="0.25">
      <c r="A29" s="21" t="s">
        <v>34</v>
      </c>
      <c r="B29" s="22"/>
      <c r="C29" s="25">
        <v>8</v>
      </c>
      <c r="D29" s="28">
        <v>35</v>
      </c>
      <c r="E29" s="1">
        <v>1</v>
      </c>
      <c r="F29" s="1">
        <v>0</v>
      </c>
      <c r="G29" s="1">
        <f t="shared" si="0"/>
        <v>44</v>
      </c>
      <c r="H29" s="8"/>
    </row>
    <row r="30" spans="1:11" ht="15" x14ac:dyDescent="0.25">
      <c r="A30" s="21" t="s">
        <v>35</v>
      </c>
      <c r="B30" s="22"/>
      <c r="C30" s="25">
        <v>14</v>
      </c>
      <c r="D30" s="28">
        <v>48</v>
      </c>
      <c r="E30" s="1">
        <v>0</v>
      </c>
      <c r="F30" s="1">
        <v>1</v>
      </c>
      <c r="G30" s="1">
        <f t="shared" si="0"/>
        <v>63</v>
      </c>
      <c r="H30" s="8"/>
    </row>
    <row r="31" spans="1:11" ht="25.5" customHeight="1" x14ac:dyDescent="0.25">
      <c r="A31" s="40" t="s">
        <v>36</v>
      </c>
      <c r="B31" s="41"/>
      <c r="C31" s="25">
        <v>5</v>
      </c>
      <c r="D31" s="28">
        <v>48</v>
      </c>
      <c r="E31" s="1">
        <v>0</v>
      </c>
      <c r="F31" s="1">
        <v>0</v>
      </c>
      <c r="G31" s="1">
        <f t="shared" si="0"/>
        <v>53</v>
      </c>
      <c r="H31" s="8"/>
    </row>
    <row r="32" spans="1:11" ht="16.5" customHeight="1" x14ac:dyDescent="0.25">
      <c r="A32" s="21" t="s">
        <v>37</v>
      </c>
      <c r="B32" s="22"/>
      <c r="C32" s="25">
        <v>7</v>
      </c>
      <c r="D32" s="28">
        <v>9</v>
      </c>
      <c r="E32" s="1">
        <v>0</v>
      </c>
      <c r="F32" s="1">
        <v>0</v>
      </c>
      <c r="G32" s="1">
        <f t="shared" si="0"/>
        <v>16</v>
      </c>
      <c r="H32" s="8"/>
    </row>
    <row r="33" spans="1:12" ht="15" x14ac:dyDescent="0.25">
      <c r="A33" s="21" t="s">
        <v>2</v>
      </c>
      <c r="B33" s="22"/>
      <c r="C33" s="25">
        <v>2</v>
      </c>
      <c r="D33" s="28">
        <v>18</v>
      </c>
      <c r="E33" s="1">
        <v>0</v>
      </c>
      <c r="F33" s="1">
        <v>0</v>
      </c>
      <c r="G33" s="1">
        <f t="shared" si="0"/>
        <v>20</v>
      </c>
      <c r="H33" s="8"/>
    </row>
    <row r="34" spans="1:12" ht="15" x14ac:dyDescent="0.25">
      <c r="A34" s="21" t="s">
        <v>22</v>
      </c>
      <c r="B34" s="22"/>
      <c r="C34" s="25">
        <v>9</v>
      </c>
      <c r="D34" s="28">
        <v>46</v>
      </c>
      <c r="E34" s="1">
        <v>1</v>
      </c>
      <c r="F34" s="1">
        <v>1</v>
      </c>
      <c r="G34" s="1">
        <f t="shared" ref="G34" si="1">SUM(C34:F34)</f>
        <v>57</v>
      </c>
    </row>
    <row r="35" spans="1:12" ht="30.75" customHeight="1" x14ac:dyDescent="0.25">
      <c r="A35" s="40" t="s">
        <v>23</v>
      </c>
      <c r="B35" s="41"/>
      <c r="C35" s="25">
        <v>5</v>
      </c>
      <c r="D35" s="28">
        <v>33</v>
      </c>
      <c r="E35" s="1">
        <v>0</v>
      </c>
      <c r="F35" s="1">
        <v>0</v>
      </c>
      <c r="G35" s="1">
        <f t="shared" si="0"/>
        <v>38</v>
      </c>
    </row>
    <row r="36" spans="1:12" ht="16.5" customHeight="1" x14ac:dyDescent="0.2">
      <c r="A36" s="39" t="s">
        <v>1</v>
      </c>
      <c r="B36" s="39"/>
      <c r="C36" s="33">
        <f>SUM(C4:C35)</f>
        <v>919</v>
      </c>
      <c r="D36" s="34">
        <f>SUM(D4:D35)</f>
        <v>2951</v>
      </c>
      <c r="E36" s="35">
        <f>SUM(E4:E35)</f>
        <v>12</v>
      </c>
      <c r="F36" s="35">
        <f>SUM(F4:F35)</f>
        <v>19</v>
      </c>
      <c r="G36" s="35">
        <f>SUM(G4:G35)</f>
        <v>3901</v>
      </c>
      <c r="H36" s="11"/>
    </row>
    <row r="37" spans="1:12" ht="18.75" x14ac:dyDescent="0.3">
      <c r="C37" s="2"/>
      <c r="D37" s="2"/>
      <c r="E37" s="2"/>
      <c r="F37" s="2"/>
      <c r="G37" s="2"/>
      <c r="H37" s="9"/>
    </row>
    <row r="38" spans="1:12" ht="105.75" customHeight="1" x14ac:dyDescent="0.2">
      <c r="C38" s="2"/>
      <c r="D38" s="2"/>
      <c r="E38" s="2"/>
      <c r="F38" s="2"/>
      <c r="G38" s="2"/>
      <c r="H38" s="10"/>
    </row>
    <row r="39" spans="1:12" ht="18" customHeight="1" x14ac:dyDescent="0.2">
      <c r="C39" s="2"/>
      <c r="D39" s="2"/>
      <c r="E39" s="2"/>
      <c r="F39" s="2"/>
      <c r="G39" s="2"/>
      <c r="H39" s="13"/>
    </row>
    <row r="40" spans="1:12" ht="14.45" customHeight="1" x14ac:dyDescent="0.2">
      <c r="C40" s="2"/>
      <c r="D40" s="2"/>
      <c r="E40" s="2"/>
      <c r="F40" s="2"/>
      <c r="G40" s="2"/>
      <c r="H40" s="12"/>
    </row>
    <row r="41" spans="1:12" ht="14.45" customHeight="1" x14ac:dyDescent="0.2">
      <c r="C41" s="2"/>
      <c r="D41" s="2"/>
      <c r="E41" s="2"/>
      <c r="F41" s="2"/>
      <c r="G41" s="2"/>
      <c r="H41" s="12"/>
    </row>
    <row r="42" spans="1:12" ht="14.45" customHeight="1" x14ac:dyDescent="0.2">
      <c r="C42" s="2"/>
      <c r="D42" s="2"/>
      <c r="E42" s="2"/>
      <c r="F42" s="2"/>
      <c r="G42" s="2"/>
      <c r="H42" s="12"/>
    </row>
    <row r="43" spans="1:12" ht="14.45" customHeight="1" x14ac:dyDescent="0.2">
      <c r="C43" s="2"/>
      <c r="D43" s="2"/>
      <c r="E43" s="2"/>
      <c r="F43" s="2"/>
      <c r="G43" s="2"/>
      <c r="H43" s="12"/>
      <c r="L43" s="17"/>
    </row>
    <row r="44" spans="1:12" ht="14.45" customHeight="1" x14ac:dyDescent="0.2">
      <c r="C44" s="2"/>
      <c r="D44" s="2"/>
      <c r="E44" s="2"/>
      <c r="F44" s="2"/>
      <c r="G44" s="2"/>
      <c r="H44" s="12"/>
    </row>
    <row r="45" spans="1:12" ht="14.45" customHeight="1" x14ac:dyDescent="0.2">
      <c r="C45" s="2"/>
      <c r="D45" s="2"/>
      <c r="E45" s="2"/>
      <c r="F45" s="2"/>
      <c r="G45" s="2"/>
      <c r="H45" s="12"/>
    </row>
    <row r="46" spans="1:12" ht="14.45" customHeight="1" x14ac:dyDescent="0.2">
      <c r="C46" s="2"/>
      <c r="D46" s="2"/>
      <c r="E46" s="2"/>
      <c r="F46" s="2"/>
      <c r="G46" s="2"/>
      <c r="H46" s="12"/>
    </row>
    <row r="47" spans="1:12" ht="14.45" customHeight="1" x14ac:dyDescent="0.2">
      <c r="C47" s="2"/>
      <c r="D47" s="2"/>
      <c r="E47" s="2"/>
      <c r="F47" s="2"/>
      <c r="G47" s="2"/>
      <c r="H47" s="12"/>
    </row>
    <row r="48" spans="1:12" ht="14.45" customHeight="1" x14ac:dyDescent="0.2">
      <c r="C48" s="2"/>
      <c r="D48" s="2"/>
      <c r="E48" s="2"/>
      <c r="F48" s="2"/>
      <c r="G48" s="2"/>
      <c r="H48" s="12"/>
    </row>
    <row r="49" spans="3:8" ht="14.45" customHeight="1" x14ac:dyDescent="0.2">
      <c r="C49" s="2"/>
      <c r="D49" s="2"/>
      <c r="E49" s="2"/>
      <c r="F49" s="2"/>
      <c r="G49" s="2"/>
      <c r="H49" s="12"/>
    </row>
    <row r="50" spans="3:8" ht="14.45" customHeight="1" x14ac:dyDescent="0.2">
      <c r="C50" s="2"/>
      <c r="D50" s="2"/>
      <c r="E50" s="2"/>
      <c r="F50" s="2"/>
      <c r="G50" s="2"/>
      <c r="H50" s="12"/>
    </row>
    <row r="51" spans="3:8" ht="14.45" customHeight="1" x14ac:dyDescent="0.2">
      <c r="C51" s="2"/>
      <c r="D51" s="2"/>
      <c r="E51" s="2"/>
      <c r="F51" s="2"/>
      <c r="G51" s="2"/>
      <c r="H51" s="12"/>
    </row>
    <row r="52" spans="3:8" ht="14.45" customHeight="1" x14ac:dyDescent="0.2">
      <c r="C52" s="2"/>
      <c r="D52" s="2"/>
      <c r="E52" s="2"/>
      <c r="F52" s="2"/>
      <c r="G52" s="2"/>
      <c r="H52" s="12"/>
    </row>
    <row r="53" spans="3:8" ht="14.45" customHeight="1" x14ac:dyDescent="0.2">
      <c r="C53" s="2"/>
      <c r="D53" s="2"/>
      <c r="E53" s="2"/>
      <c r="F53" s="2"/>
      <c r="G53" s="2"/>
      <c r="H53" s="12"/>
    </row>
    <row r="54" spans="3:8" ht="14.45" customHeight="1" x14ac:dyDescent="0.2">
      <c r="C54" s="2"/>
      <c r="D54" s="2"/>
      <c r="E54" s="2"/>
      <c r="F54" s="2"/>
      <c r="G54" s="2"/>
      <c r="H54" s="12"/>
    </row>
    <row r="55" spans="3:8" ht="14.45" customHeight="1" x14ac:dyDescent="0.2">
      <c r="C55" s="2"/>
      <c r="D55" s="2"/>
      <c r="E55" s="2"/>
      <c r="F55" s="2"/>
      <c r="G55" s="2"/>
      <c r="H55" s="12"/>
    </row>
    <row r="56" spans="3:8" ht="14.45" customHeight="1" x14ac:dyDescent="0.2">
      <c r="C56" s="2"/>
      <c r="D56" s="2"/>
      <c r="E56" s="2"/>
      <c r="F56" s="2"/>
      <c r="G56" s="2"/>
      <c r="H56" s="12"/>
    </row>
    <row r="57" spans="3:8" ht="14.45" customHeight="1" x14ac:dyDescent="0.2">
      <c r="C57" s="2"/>
      <c r="D57" s="2"/>
      <c r="E57" s="2"/>
      <c r="F57" s="2"/>
      <c r="G57" s="2"/>
      <c r="H57" s="12"/>
    </row>
    <row r="58" spans="3:8" ht="14.45" customHeight="1" x14ac:dyDescent="0.2">
      <c r="C58" s="2"/>
      <c r="D58" s="2"/>
      <c r="E58" s="2"/>
      <c r="F58" s="2"/>
      <c r="G58" s="2"/>
      <c r="H58" s="12"/>
    </row>
    <row r="59" spans="3:8" ht="14.45" customHeight="1" x14ac:dyDescent="0.2">
      <c r="C59" s="2"/>
      <c r="D59" s="2"/>
      <c r="E59" s="2"/>
      <c r="F59" s="2"/>
      <c r="G59" s="2"/>
      <c r="H59" s="12"/>
    </row>
    <row r="60" spans="3:8" ht="14.45" customHeight="1" x14ac:dyDescent="0.2">
      <c r="C60" s="2"/>
      <c r="D60" s="2"/>
      <c r="E60" s="2"/>
      <c r="F60" s="2"/>
      <c r="G60" s="2"/>
      <c r="H60" s="12"/>
    </row>
    <row r="61" spans="3:8" ht="14.45" customHeight="1" x14ac:dyDescent="0.2">
      <c r="C61" s="2"/>
      <c r="D61" s="2"/>
      <c r="E61" s="2"/>
      <c r="F61" s="2"/>
      <c r="G61" s="2"/>
      <c r="H61" s="12"/>
    </row>
    <row r="62" spans="3:8" ht="14.45" customHeight="1" x14ac:dyDescent="0.2">
      <c r="C62" s="2"/>
      <c r="D62" s="2"/>
      <c r="E62" s="2"/>
      <c r="F62" s="2"/>
      <c r="G62" s="2"/>
      <c r="H62" s="12"/>
    </row>
    <row r="63" spans="3:8" ht="14.45" customHeight="1" x14ac:dyDescent="0.2">
      <c r="C63" s="2"/>
      <c r="D63" s="2"/>
      <c r="E63" s="2"/>
      <c r="F63" s="2"/>
      <c r="G63" s="2"/>
      <c r="H63" s="12"/>
    </row>
    <row r="64" spans="3:8" ht="14.45" customHeight="1" x14ac:dyDescent="0.2">
      <c r="C64" s="2"/>
      <c r="D64" s="2"/>
      <c r="E64" s="2"/>
      <c r="F64" s="2"/>
      <c r="G64" s="2"/>
      <c r="H64" s="12"/>
    </row>
    <row r="65" spans="3:8" ht="14.45" customHeight="1" x14ac:dyDescent="0.2">
      <c r="C65" s="2"/>
      <c r="D65" s="2"/>
      <c r="E65" s="2"/>
      <c r="F65" s="2"/>
      <c r="G65" s="2"/>
      <c r="H65" s="12"/>
    </row>
    <row r="66" spans="3:8" ht="14.45" customHeight="1" x14ac:dyDescent="0.2">
      <c r="C66" s="2"/>
      <c r="D66" s="2"/>
      <c r="E66" s="2"/>
      <c r="F66" s="2"/>
      <c r="G66" s="2"/>
      <c r="H66" s="12"/>
    </row>
    <row r="67" spans="3:8" ht="14.45" customHeight="1" x14ac:dyDescent="0.2">
      <c r="C67" s="2"/>
      <c r="D67" s="2"/>
      <c r="E67" s="2"/>
      <c r="F67" s="2"/>
      <c r="G67" s="2"/>
      <c r="H67" s="12"/>
    </row>
    <row r="68" spans="3:8" ht="14.45" customHeight="1" x14ac:dyDescent="0.2">
      <c r="C68" s="2"/>
      <c r="D68" s="2"/>
      <c r="E68" s="2"/>
      <c r="F68" s="2"/>
      <c r="G68" s="2"/>
      <c r="H68" s="12"/>
    </row>
    <row r="69" spans="3:8" ht="14.45" customHeight="1" x14ac:dyDescent="0.2">
      <c r="C69" s="2"/>
      <c r="D69" s="2"/>
      <c r="E69" s="2"/>
      <c r="F69" s="2"/>
      <c r="G69" s="2"/>
      <c r="H69" s="12"/>
    </row>
    <row r="70" spans="3:8" ht="14.45" customHeight="1" x14ac:dyDescent="0.2">
      <c r="C70" s="2"/>
      <c r="D70" s="2"/>
      <c r="E70" s="2"/>
      <c r="F70" s="2"/>
      <c r="G70" s="2"/>
      <c r="H70" s="12"/>
    </row>
    <row r="71" spans="3:8" ht="14.45" customHeight="1" x14ac:dyDescent="0.2">
      <c r="C71" s="2"/>
      <c r="D71" s="2"/>
      <c r="E71" s="2"/>
      <c r="F71" s="2"/>
      <c r="G71" s="2"/>
      <c r="H71" s="12"/>
    </row>
    <row r="72" spans="3:8" ht="14.45" customHeight="1" x14ac:dyDescent="0.2">
      <c r="C72" s="2"/>
      <c r="D72" s="2"/>
      <c r="E72" s="2"/>
      <c r="F72" s="2"/>
      <c r="G72" s="2"/>
      <c r="H72" s="12"/>
    </row>
    <row r="73" spans="3:8" ht="14.45" customHeight="1" x14ac:dyDescent="0.2">
      <c r="C73" s="2"/>
      <c r="D73" s="2"/>
      <c r="E73" s="2"/>
      <c r="F73" s="2"/>
      <c r="G73" s="2"/>
      <c r="H73" s="12"/>
    </row>
    <row r="74" spans="3:8" ht="14.45" customHeight="1" x14ac:dyDescent="0.2">
      <c r="C74" s="2"/>
      <c r="D74" s="2"/>
      <c r="E74" s="2"/>
      <c r="F74" s="2"/>
      <c r="G74" s="2"/>
      <c r="H74" s="12"/>
    </row>
    <row r="75" spans="3:8" ht="14.45" customHeight="1" x14ac:dyDescent="0.2">
      <c r="C75" s="2"/>
      <c r="D75" s="2"/>
      <c r="E75" s="2"/>
      <c r="F75" s="2"/>
      <c r="G75" s="2"/>
      <c r="H75" s="12"/>
    </row>
    <row r="76" spans="3:8" ht="14.45" customHeight="1" x14ac:dyDescent="0.2">
      <c r="C76" s="2"/>
      <c r="D76" s="2"/>
      <c r="E76" s="2"/>
      <c r="F76" s="2"/>
      <c r="G76" s="2"/>
      <c r="H76" s="12"/>
    </row>
    <row r="77" spans="3:8" ht="14.45" customHeight="1" x14ac:dyDescent="0.2">
      <c r="C77" s="2"/>
      <c r="D77" s="2"/>
      <c r="E77" s="2"/>
      <c r="F77" s="2"/>
      <c r="G77" s="2"/>
      <c r="H77" s="12"/>
    </row>
    <row r="78" spans="3:8" ht="14.45" customHeight="1" x14ac:dyDescent="0.2">
      <c r="C78" s="2"/>
      <c r="D78" s="2"/>
      <c r="E78" s="2"/>
      <c r="F78" s="2"/>
      <c r="G78" s="2"/>
      <c r="H78" s="12"/>
    </row>
    <row r="79" spans="3:8" ht="14.45" customHeight="1" x14ac:dyDescent="0.2">
      <c r="C79" s="2"/>
      <c r="D79" s="2"/>
      <c r="E79" s="2"/>
      <c r="F79" s="2"/>
      <c r="G79" s="2"/>
      <c r="H79" s="12"/>
    </row>
    <row r="80" spans="3:8" ht="27" customHeight="1" x14ac:dyDescent="0.2">
      <c r="C80" s="2"/>
      <c r="D80" s="2"/>
      <c r="E80" s="2"/>
      <c r="F80" s="2"/>
      <c r="G80" s="2"/>
      <c r="H80" s="12"/>
    </row>
    <row r="81" spans="3:14" ht="27" customHeight="1" x14ac:dyDescent="0.2">
      <c r="C81" s="2"/>
      <c r="D81" s="2"/>
      <c r="E81" s="2"/>
      <c r="F81" s="2"/>
      <c r="G81" s="2"/>
      <c r="H81" s="12"/>
    </row>
    <row r="82" spans="3:14" ht="15" customHeight="1" x14ac:dyDescent="0.2">
      <c r="C82" s="2"/>
      <c r="D82" s="2"/>
      <c r="E82" s="2"/>
      <c r="F82" s="2"/>
      <c r="G82" s="2"/>
      <c r="H82" s="12"/>
      <c r="I82" s="7"/>
      <c r="J82" s="15"/>
      <c r="K82" s="8"/>
      <c r="L82" s="7"/>
      <c r="M82" s="7"/>
      <c r="N82" s="16"/>
    </row>
    <row r="83" spans="3:14" ht="15" customHeight="1" x14ac:dyDescent="0.2">
      <c r="C83" s="2"/>
      <c r="D83" s="2"/>
      <c r="E83" s="2"/>
      <c r="F83" s="2"/>
      <c r="G83" s="2"/>
      <c r="H83" s="12"/>
      <c r="I83" s="7"/>
      <c r="J83" s="15"/>
      <c r="K83" s="8"/>
      <c r="L83" s="7"/>
      <c r="M83" s="7"/>
      <c r="N83" s="16"/>
    </row>
    <row r="84" spans="3:14" ht="15" customHeight="1" x14ac:dyDescent="0.2">
      <c r="C84" s="2"/>
      <c r="D84" s="2"/>
      <c r="E84" s="2"/>
      <c r="F84" s="2"/>
      <c r="G84" s="2"/>
      <c r="H84" s="8"/>
      <c r="I84" s="7"/>
      <c r="J84" s="15"/>
      <c r="K84" s="8"/>
      <c r="L84" s="7"/>
      <c r="M84" s="7"/>
      <c r="N84" s="16"/>
    </row>
    <row r="85" spans="3:14" ht="15" customHeight="1" x14ac:dyDescent="0.2">
      <c r="C85" s="2"/>
      <c r="D85" s="2"/>
      <c r="E85" s="2"/>
      <c r="F85" s="2"/>
      <c r="G85" s="2"/>
      <c r="H85" s="8"/>
    </row>
    <row r="86" spans="3:14" ht="15" customHeight="1" x14ac:dyDescent="0.2">
      <c r="C86" s="2"/>
      <c r="D86" s="2"/>
      <c r="E86" s="2"/>
      <c r="F86" s="2"/>
      <c r="G86" s="2"/>
      <c r="H86" s="8"/>
    </row>
    <row r="87" spans="3:14" ht="15" customHeight="1" x14ac:dyDescent="0.2">
      <c r="C87" s="2"/>
      <c r="D87" s="2"/>
      <c r="E87" s="2"/>
      <c r="F87" s="2"/>
      <c r="G87" s="2"/>
      <c r="H87" s="8"/>
    </row>
    <row r="88" spans="3:14" ht="15" customHeight="1" x14ac:dyDescent="0.2">
      <c r="C88" s="2"/>
      <c r="D88" s="2"/>
      <c r="E88" s="2"/>
      <c r="F88" s="2"/>
      <c r="G88" s="2"/>
      <c r="H88" s="8"/>
    </row>
    <row r="89" spans="3:14" ht="15" customHeight="1" x14ac:dyDescent="0.2">
      <c r="C89" s="2"/>
      <c r="D89" s="2"/>
      <c r="E89" s="2"/>
      <c r="F89" s="2"/>
      <c r="G89" s="2"/>
      <c r="H89" s="8"/>
    </row>
    <row r="90" spans="3:14" ht="30" customHeight="1" x14ac:dyDescent="0.2">
      <c r="C90" s="2"/>
      <c r="D90" s="2"/>
      <c r="E90" s="2"/>
      <c r="F90" s="2"/>
      <c r="G90" s="2"/>
      <c r="H90" s="12"/>
      <c r="I90" s="7"/>
      <c r="J90" s="15"/>
      <c r="K90" s="8"/>
      <c r="L90" s="7"/>
      <c r="M90" s="7"/>
      <c r="N90" s="16"/>
    </row>
    <row r="91" spans="3:14" ht="30" customHeight="1" x14ac:dyDescent="0.2">
      <c r="C91" s="2"/>
      <c r="D91" s="2"/>
      <c r="E91" s="2"/>
      <c r="F91" s="2"/>
      <c r="G91" s="2"/>
      <c r="H91" s="12"/>
      <c r="I91" s="7"/>
      <c r="J91" s="15"/>
      <c r="K91" s="8"/>
      <c r="L91" s="7"/>
      <c r="M91" s="7"/>
      <c r="N91" s="16"/>
    </row>
    <row r="92" spans="3:14" ht="15" customHeight="1" x14ac:dyDescent="0.2">
      <c r="C92" s="2"/>
      <c r="D92" s="2"/>
      <c r="E92" s="2"/>
      <c r="F92" s="2"/>
      <c r="G92" s="2"/>
      <c r="H92" s="8"/>
      <c r="I92" s="7"/>
      <c r="J92" s="15"/>
      <c r="K92" s="8"/>
      <c r="L92" s="7"/>
      <c r="M92" s="7"/>
      <c r="N92" s="16"/>
    </row>
    <row r="93" spans="3:14" x14ac:dyDescent="0.2">
      <c r="C93" s="2"/>
      <c r="D93" s="2"/>
      <c r="E93" s="2"/>
      <c r="F93" s="2"/>
      <c r="G93" s="2"/>
      <c r="H93" s="8"/>
    </row>
    <row r="94" spans="3:14" x14ac:dyDescent="0.2">
      <c r="C94" s="2"/>
      <c r="D94" s="2"/>
      <c r="E94" s="2"/>
      <c r="F94" s="2"/>
      <c r="G94" s="2"/>
    </row>
    <row r="95" spans="3:14" ht="28.5" customHeight="1" x14ac:dyDescent="0.2">
      <c r="C95" s="2"/>
      <c r="D95" s="2"/>
      <c r="E95" s="2"/>
      <c r="F95" s="2"/>
      <c r="G95" s="2"/>
    </row>
    <row r="96" spans="3:14" ht="15" x14ac:dyDescent="0.25">
      <c r="C96" s="2"/>
      <c r="D96" s="2"/>
      <c r="E96" s="2"/>
      <c r="F96" s="2"/>
      <c r="G96" s="2"/>
      <c r="H96" s="14"/>
    </row>
  </sheetData>
  <mergeCells count="8">
    <mergeCell ref="A3:B3"/>
    <mergeCell ref="A2:G2"/>
    <mergeCell ref="A1:G1"/>
    <mergeCell ref="A36:B36"/>
    <mergeCell ref="A20:B20"/>
    <mergeCell ref="A21:B21"/>
    <mergeCell ref="A31:B31"/>
    <mergeCell ref="A35:B35"/>
  </mergeCells>
  <phoneticPr fontId="10" type="noConversion"/>
  <pageMargins left="0.7" right="0.7" top="0.75" bottom="0.75" header="0.3" footer="0.3"/>
  <pageSetup paperSize="5" scale="78" fitToHeight="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5AAD-220F-476E-B8AA-94CDFE66C693}">
  <dimension ref="A1:H60"/>
  <sheetViews>
    <sheetView topLeftCell="A49" workbookViewId="0">
      <selection activeCell="A60" sqref="A60:H60"/>
    </sheetView>
  </sheetViews>
  <sheetFormatPr defaultRowHeight="15" x14ac:dyDescent="0.25"/>
  <cols>
    <col min="2" max="2" width="36.5703125" customWidth="1"/>
    <col min="5" max="8" width="12.7109375" customWidth="1"/>
  </cols>
  <sheetData>
    <row r="1" spans="1:8" ht="26.25" x14ac:dyDescent="0.25">
      <c r="A1" s="45" t="s">
        <v>24</v>
      </c>
      <c r="B1" s="45"/>
      <c r="C1" s="45"/>
      <c r="D1" s="45"/>
      <c r="E1" s="45"/>
      <c r="F1" s="45"/>
      <c r="G1" s="45"/>
      <c r="H1" s="45"/>
    </row>
    <row r="2" spans="1:8" ht="18.75" x14ac:dyDescent="0.3">
      <c r="A2" s="49" t="s">
        <v>42</v>
      </c>
      <c r="B2" s="50"/>
      <c r="C2" s="50"/>
      <c r="D2" s="50"/>
      <c r="E2" s="50"/>
      <c r="F2" s="50"/>
      <c r="G2" s="50"/>
      <c r="H2" s="51"/>
    </row>
    <row r="3" spans="1:8" ht="105" customHeight="1" x14ac:dyDescent="0.25">
      <c r="A3" s="46" t="s">
        <v>0</v>
      </c>
      <c r="B3" s="47"/>
      <c r="C3" s="30" t="str">
        <f>'Results by Polling Place'!C3</f>
        <v>LAROCQUE, Charlotte
(PC)</v>
      </c>
      <c r="D3" s="31" t="str">
        <f>'Results by Polling Place'!D3</f>
        <v>LINDSEY, Tom
(NDP/NPD)</v>
      </c>
      <c r="E3" s="32" t="s">
        <v>38</v>
      </c>
      <c r="F3" s="32" t="s">
        <v>39</v>
      </c>
      <c r="G3" s="32" t="s">
        <v>40</v>
      </c>
      <c r="H3" s="32" t="s">
        <v>41</v>
      </c>
    </row>
    <row r="4" spans="1:8" x14ac:dyDescent="0.25">
      <c r="A4" s="23">
        <v>1</v>
      </c>
      <c r="B4" s="19"/>
      <c r="C4" s="26">
        <v>4</v>
      </c>
      <c r="D4" s="29">
        <v>58</v>
      </c>
      <c r="E4" s="5">
        <v>2</v>
      </c>
      <c r="F4" s="5">
        <v>0</v>
      </c>
      <c r="G4" s="5">
        <f t="shared" ref="G4:G35" si="0">SUM(C4:F4)</f>
        <v>64</v>
      </c>
      <c r="H4" s="5">
        <v>111</v>
      </c>
    </row>
    <row r="5" spans="1:8" x14ac:dyDescent="0.25">
      <c r="A5" s="24">
        <v>2</v>
      </c>
      <c r="B5" s="18"/>
      <c r="C5" s="26">
        <v>3</v>
      </c>
      <c r="D5" s="29">
        <v>1</v>
      </c>
      <c r="E5" s="5">
        <v>0</v>
      </c>
      <c r="F5" s="5">
        <v>0</v>
      </c>
      <c r="G5" s="5">
        <f t="shared" si="0"/>
        <v>4</v>
      </c>
      <c r="H5" s="5">
        <v>60</v>
      </c>
    </row>
    <row r="6" spans="1:8" x14ac:dyDescent="0.25">
      <c r="A6" s="24">
        <v>3</v>
      </c>
      <c r="B6" s="18"/>
      <c r="C6" s="26">
        <v>0</v>
      </c>
      <c r="D6" s="29">
        <v>22</v>
      </c>
      <c r="E6" s="5">
        <v>0</v>
      </c>
      <c r="F6" s="5">
        <v>0</v>
      </c>
      <c r="G6" s="5">
        <f t="shared" si="0"/>
        <v>22</v>
      </c>
      <c r="H6" s="5">
        <v>115</v>
      </c>
    </row>
    <row r="7" spans="1:8" x14ac:dyDescent="0.25">
      <c r="A7" s="23">
        <v>4</v>
      </c>
      <c r="B7" s="18"/>
      <c r="C7" s="26">
        <v>5</v>
      </c>
      <c r="D7" s="29">
        <v>40</v>
      </c>
      <c r="E7" s="5">
        <v>0</v>
      </c>
      <c r="F7" s="5">
        <v>0</v>
      </c>
      <c r="G7" s="5">
        <f t="shared" si="0"/>
        <v>45</v>
      </c>
      <c r="H7" s="5">
        <v>124</v>
      </c>
    </row>
    <row r="8" spans="1:8" x14ac:dyDescent="0.25">
      <c r="A8" s="24">
        <v>5</v>
      </c>
      <c r="B8" s="18"/>
      <c r="C8" s="26">
        <v>19</v>
      </c>
      <c r="D8" s="29">
        <v>55</v>
      </c>
      <c r="E8" s="5">
        <v>0</v>
      </c>
      <c r="F8" s="5">
        <v>0</v>
      </c>
      <c r="G8" s="5">
        <f t="shared" si="0"/>
        <v>74</v>
      </c>
      <c r="H8" s="5">
        <v>352</v>
      </c>
    </row>
    <row r="9" spans="1:8" x14ac:dyDescent="0.25">
      <c r="A9" s="24">
        <v>6</v>
      </c>
      <c r="B9" s="18"/>
      <c r="C9" s="26">
        <v>8</v>
      </c>
      <c r="D9" s="29">
        <v>37</v>
      </c>
      <c r="E9" s="5">
        <v>2</v>
      </c>
      <c r="F9" s="5">
        <v>0</v>
      </c>
      <c r="G9" s="5">
        <f t="shared" si="0"/>
        <v>47</v>
      </c>
      <c r="H9" s="5">
        <v>216</v>
      </c>
    </row>
    <row r="10" spans="1:8" x14ac:dyDescent="0.25">
      <c r="A10" s="23">
        <v>7</v>
      </c>
      <c r="B10" s="18"/>
      <c r="C10" s="26">
        <v>12</v>
      </c>
      <c r="D10" s="29">
        <v>31</v>
      </c>
      <c r="E10" s="5">
        <v>1</v>
      </c>
      <c r="F10" s="5">
        <v>0</v>
      </c>
      <c r="G10" s="5">
        <f t="shared" si="0"/>
        <v>44</v>
      </c>
      <c r="H10" s="5">
        <v>226</v>
      </c>
    </row>
    <row r="11" spans="1:8" x14ac:dyDescent="0.25">
      <c r="A11" s="24">
        <v>8</v>
      </c>
      <c r="B11" s="18"/>
      <c r="C11" s="26">
        <v>1</v>
      </c>
      <c r="D11" s="29">
        <v>48</v>
      </c>
      <c r="E11" s="5">
        <v>3</v>
      </c>
      <c r="F11" s="5">
        <v>0</v>
      </c>
      <c r="G11" s="5">
        <f t="shared" si="0"/>
        <v>52</v>
      </c>
      <c r="H11" s="5">
        <v>200</v>
      </c>
    </row>
    <row r="12" spans="1:8" x14ac:dyDescent="0.25">
      <c r="A12" s="24">
        <v>9</v>
      </c>
      <c r="B12" s="18"/>
      <c r="C12" s="26">
        <v>0</v>
      </c>
      <c r="D12" s="29">
        <v>0</v>
      </c>
      <c r="E12" s="5">
        <v>0</v>
      </c>
      <c r="F12" s="5">
        <v>0</v>
      </c>
      <c r="G12" s="5">
        <f t="shared" si="0"/>
        <v>0</v>
      </c>
      <c r="H12" s="5">
        <v>86</v>
      </c>
    </row>
    <row r="13" spans="1:8" x14ac:dyDescent="0.25">
      <c r="A13" s="23">
        <v>10</v>
      </c>
      <c r="B13" s="18"/>
      <c r="C13" s="26">
        <v>4</v>
      </c>
      <c r="D13" s="29">
        <v>9</v>
      </c>
      <c r="E13" s="5">
        <v>0</v>
      </c>
      <c r="F13" s="5">
        <v>0</v>
      </c>
      <c r="G13" s="5">
        <f t="shared" si="0"/>
        <v>13</v>
      </c>
      <c r="H13" s="5">
        <v>59</v>
      </c>
    </row>
    <row r="14" spans="1:8" x14ac:dyDescent="0.25">
      <c r="A14" s="24">
        <v>11</v>
      </c>
      <c r="B14" s="18"/>
      <c r="C14" s="26">
        <v>18</v>
      </c>
      <c r="D14" s="29">
        <v>51</v>
      </c>
      <c r="E14" s="5">
        <v>1</v>
      </c>
      <c r="F14" s="5">
        <v>0</v>
      </c>
      <c r="G14" s="5">
        <f t="shared" si="0"/>
        <v>70</v>
      </c>
      <c r="H14" s="5">
        <v>493</v>
      </c>
    </row>
    <row r="15" spans="1:8" x14ac:dyDescent="0.25">
      <c r="A15" s="24">
        <v>12</v>
      </c>
      <c r="B15" s="18"/>
      <c r="C15" s="26">
        <v>29</v>
      </c>
      <c r="D15" s="29">
        <v>62</v>
      </c>
      <c r="E15" s="5">
        <v>0</v>
      </c>
      <c r="F15" s="5">
        <v>1</v>
      </c>
      <c r="G15" s="5">
        <f t="shared" si="0"/>
        <v>92</v>
      </c>
      <c r="H15" s="5">
        <v>545</v>
      </c>
    </row>
    <row r="16" spans="1:8" x14ac:dyDescent="0.25">
      <c r="A16" s="23">
        <v>13</v>
      </c>
      <c r="B16" s="18"/>
      <c r="C16" s="26">
        <v>36</v>
      </c>
      <c r="D16" s="29">
        <v>70</v>
      </c>
      <c r="E16" s="5">
        <v>0</v>
      </c>
      <c r="F16" s="5">
        <v>2</v>
      </c>
      <c r="G16" s="5">
        <f t="shared" si="0"/>
        <v>108</v>
      </c>
      <c r="H16" s="5">
        <v>514</v>
      </c>
    </row>
    <row r="17" spans="1:8" x14ac:dyDescent="0.25">
      <c r="A17" s="24">
        <v>14</v>
      </c>
      <c r="B17" s="18"/>
      <c r="C17" s="26">
        <v>49</v>
      </c>
      <c r="D17" s="29">
        <v>68</v>
      </c>
      <c r="E17" s="5">
        <v>0</v>
      </c>
      <c r="F17" s="5">
        <v>1</v>
      </c>
      <c r="G17" s="5">
        <f t="shared" si="0"/>
        <v>118</v>
      </c>
      <c r="H17" s="5">
        <v>495</v>
      </c>
    </row>
    <row r="18" spans="1:8" x14ac:dyDescent="0.25">
      <c r="A18" s="24">
        <v>15</v>
      </c>
      <c r="B18" s="18"/>
      <c r="C18" s="26">
        <v>47</v>
      </c>
      <c r="D18" s="29">
        <v>76</v>
      </c>
      <c r="E18" s="5">
        <v>0</v>
      </c>
      <c r="F18" s="5">
        <v>1</v>
      </c>
      <c r="G18" s="5">
        <f t="shared" si="0"/>
        <v>124</v>
      </c>
      <c r="H18" s="5">
        <v>453</v>
      </c>
    </row>
    <row r="19" spans="1:8" x14ac:dyDescent="0.25">
      <c r="A19" s="23">
        <v>16</v>
      </c>
      <c r="B19" s="18"/>
      <c r="C19" s="26">
        <v>39</v>
      </c>
      <c r="D19" s="29">
        <v>66</v>
      </c>
      <c r="E19" s="5">
        <v>0</v>
      </c>
      <c r="F19" s="5">
        <v>0</v>
      </c>
      <c r="G19" s="5">
        <f t="shared" si="0"/>
        <v>105</v>
      </c>
      <c r="H19" s="5">
        <v>503</v>
      </c>
    </row>
    <row r="20" spans="1:8" x14ac:dyDescent="0.25">
      <c r="A20" s="24">
        <v>17</v>
      </c>
      <c r="B20" s="18"/>
      <c r="C20" s="26">
        <v>46</v>
      </c>
      <c r="D20" s="29">
        <v>74</v>
      </c>
      <c r="E20" s="5">
        <v>0</v>
      </c>
      <c r="F20" s="5">
        <v>0</v>
      </c>
      <c r="G20" s="5">
        <f t="shared" si="0"/>
        <v>120</v>
      </c>
      <c r="H20" s="5">
        <v>484</v>
      </c>
    </row>
    <row r="21" spans="1:8" x14ac:dyDescent="0.25">
      <c r="A21" s="24">
        <v>18</v>
      </c>
      <c r="B21" s="18"/>
      <c r="C21" s="26">
        <v>21</v>
      </c>
      <c r="D21" s="29">
        <v>39</v>
      </c>
      <c r="E21" s="5">
        <v>0</v>
      </c>
      <c r="F21" s="5">
        <v>0</v>
      </c>
      <c r="G21" s="5">
        <f t="shared" si="0"/>
        <v>60</v>
      </c>
      <c r="H21" s="5">
        <v>191</v>
      </c>
    </row>
    <row r="22" spans="1:8" x14ac:dyDescent="0.25">
      <c r="A22" s="23">
        <v>19</v>
      </c>
      <c r="B22" s="18"/>
      <c r="C22" s="26">
        <v>46</v>
      </c>
      <c r="D22" s="29">
        <v>40</v>
      </c>
      <c r="E22" s="5">
        <v>0</v>
      </c>
      <c r="F22" s="5">
        <v>0</v>
      </c>
      <c r="G22" s="5">
        <f t="shared" si="0"/>
        <v>86</v>
      </c>
      <c r="H22" s="5">
        <v>274</v>
      </c>
    </row>
    <row r="23" spans="1:8" x14ac:dyDescent="0.25">
      <c r="A23" s="24">
        <v>20</v>
      </c>
      <c r="B23" s="20"/>
      <c r="C23" s="26">
        <v>27</v>
      </c>
      <c r="D23" s="29">
        <v>34</v>
      </c>
      <c r="E23" s="5">
        <v>0</v>
      </c>
      <c r="F23" s="5">
        <v>0</v>
      </c>
      <c r="G23" s="5">
        <f t="shared" si="0"/>
        <v>61</v>
      </c>
      <c r="H23" s="5">
        <v>178</v>
      </c>
    </row>
    <row r="24" spans="1:8" x14ac:dyDescent="0.25">
      <c r="A24" s="24">
        <v>21</v>
      </c>
      <c r="B24" s="20"/>
      <c r="C24" s="26">
        <v>17</v>
      </c>
      <c r="D24" s="29">
        <v>69</v>
      </c>
      <c r="E24" s="5">
        <v>0</v>
      </c>
      <c r="F24" s="5">
        <v>0</v>
      </c>
      <c r="G24" s="5">
        <f t="shared" si="0"/>
        <v>86</v>
      </c>
      <c r="H24" s="5">
        <v>222</v>
      </c>
    </row>
    <row r="25" spans="1:8" x14ac:dyDescent="0.25">
      <c r="A25" s="23">
        <v>22</v>
      </c>
      <c r="B25" s="20"/>
      <c r="C25" s="26">
        <v>60</v>
      </c>
      <c r="D25" s="29">
        <v>51</v>
      </c>
      <c r="E25" s="5">
        <v>0</v>
      </c>
      <c r="F25" s="5">
        <v>0</v>
      </c>
      <c r="G25" s="5">
        <f t="shared" si="0"/>
        <v>111</v>
      </c>
      <c r="H25" s="5">
        <v>327</v>
      </c>
    </row>
    <row r="26" spans="1:8" x14ac:dyDescent="0.25">
      <c r="A26" s="24">
        <v>23</v>
      </c>
      <c r="B26" s="18"/>
      <c r="C26" s="26">
        <v>32</v>
      </c>
      <c r="D26" s="29">
        <v>35</v>
      </c>
      <c r="E26" s="5">
        <v>1</v>
      </c>
      <c r="F26" s="5">
        <v>1</v>
      </c>
      <c r="G26" s="5">
        <f t="shared" si="0"/>
        <v>69</v>
      </c>
      <c r="H26" s="5">
        <v>336</v>
      </c>
    </row>
    <row r="27" spans="1:8" x14ac:dyDescent="0.25">
      <c r="A27" s="24">
        <v>24</v>
      </c>
      <c r="B27" s="18"/>
      <c r="C27" s="26">
        <v>1</v>
      </c>
      <c r="D27" s="29">
        <v>28</v>
      </c>
      <c r="E27" s="5">
        <v>0</v>
      </c>
      <c r="F27" s="5">
        <v>1</v>
      </c>
      <c r="G27" s="5">
        <f t="shared" si="0"/>
        <v>30</v>
      </c>
      <c r="H27" s="5">
        <v>214</v>
      </c>
    </row>
    <row r="28" spans="1:8" x14ac:dyDescent="0.25">
      <c r="A28" s="23">
        <v>25</v>
      </c>
      <c r="B28" s="18"/>
      <c r="C28" s="26">
        <v>8</v>
      </c>
      <c r="D28" s="29">
        <v>208</v>
      </c>
      <c r="E28" s="5">
        <v>0</v>
      </c>
      <c r="F28" s="5">
        <v>0</v>
      </c>
      <c r="G28" s="5">
        <f t="shared" si="0"/>
        <v>216</v>
      </c>
      <c r="H28" s="5">
        <v>0</v>
      </c>
    </row>
    <row r="29" spans="1:8" x14ac:dyDescent="0.25">
      <c r="A29" s="24">
        <v>26</v>
      </c>
      <c r="B29" s="18"/>
      <c r="C29" s="26">
        <v>0</v>
      </c>
      <c r="D29" s="29">
        <v>56</v>
      </c>
      <c r="E29" s="5">
        <v>0</v>
      </c>
      <c r="F29" s="5">
        <v>0</v>
      </c>
      <c r="G29" s="5">
        <f t="shared" si="0"/>
        <v>56</v>
      </c>
      <c r="H29" s="5">
        <v>332</v>
      </c>
    </row>
    <row r="30" spans="1:8" x14ac:dyDescent="0.25">
      <c r="A30" s="24">
        <v>27</v>
      </c>
      <c r="B30" s="20"/>
      <c r="C30" s="26">
        <v>0</v>
      </c>
      <c r="D30" s="29">
        <v>4</v>
      </c>
      <c r="E30" s="5">
        <v>0</v>
      </c>
      <c r="F30" s="5">
        <v>0</v>
      </c>
      <c r="G30" s="5">
        <f t="shared" si="0"/>
        <v>4</v>
      </c>
      <c r="H30" s="5">
        <v>59</v>
      </c>
    </row>
    <row r="31" spans="1:8" x14ac:dyDescent="0.25">
      <c r="A31" s="23">
        <v>28</v>
      </c>
      <c r="B31" s="20"/>
      <c r="C31" s="26">
        <v>0</v>
      </c>
      <c r="D31" s="29">
        <v>6</v>
      </c>
      <c r="E31" s="5">
        <v>0</v>
      </c>
      <c r="F31" s="5">
        <v>0</v>
      </c>
      <c r="G31" s="5">
        <f t="shared" si="0"/>
        <v>6</v>
      </c>
      <c r="H31" s="5">
        <v>77</v>
      </c>
    </row>
    <row r="32" spans="1:8" x14ac:dyDescent="0.25">
      <c r="A32" s="24">
        <v>29</v>
      </c>
      <c r="B32" s="20"/>
      <c r="C32" s="26">
        <v>0</v>
      </c>
      <c r="D32" s="29">
        <v>6</v>
      </c>
      <c r="E32" s="5">
        <v>0</v>
      </c>
      <c r="F32" s="5">
        <v>0</v>
      </c>
      <c r="G32" s="5">
        <f t="shared" si="0"/>
        <v>6</v>
      </c>
      <c r="H32" s="5">
        <v>90</v>
      </c>
    </row>
    <row r="33" spans="1:8" x14ac:dyDescent="0.25">
      <c r="A33" s="24">
        <v>30</v>
      </c>
      <c r="B33" s="20"/>
      <c r="C33" s="26">
        <v>10</v>
      </c>
      <c r="D33" s="29">
        <v>162</v>
      </c>
      <c r="E33" s="5">
        <v>0</v>
      </c>
      <c r="F33" s="5">
        <v>3</v>
      </c>
      <c r="G33" s="5">
        <f t="shared" si="0"/>
        <v>175</v>
      </c>
      <c r="H33" s="5">
        <v>611</v>
      </c>
    </row>
    <row r="34" spans="1:8" x14ac:dyDescent="0.25">
      <c r="A34" s="23">
        <v>31</v>
      </c>
      <c r="B34" s="20"/>
      <c r="C34" s="26">
        <v>0</v>
      </c>
      <c r="D34" s="29">
        <v>2</v>
      </c>
      <c r="E34" s="5">
        <v>0</v>
      </c>
      <c r="F34" s="5">
        <v>0</v>
      </c>
      <c r="G34" s="5">
        <f t="shared" si="0"/>
        <v>2</v>
      </c>
      <c r="H34" s="5">
        <v>26</v>
      </c>
    </row>
    <row r="35" spans="1:8" x14ac:dyDescent="0.25">
      <c r="A35" s="24">
        <v>32</v>
      </c>
      <c r="B35" s="20"/>
      <c r="C35" s="26">
        <v>0</v>
      </c>
      <c r="D35" s="29">
        <v>6</v>
      </c>
      <c r="E35" s="5">
        <v>0</v>
      </c>
      <c r="F35" s="5">
        <v>0</v>
      </c>
      <c r="G35" s="5">
        <f t="shared" si="0"/>
        <v>6</v>
      </c>
      <c r="H35" s="5">
        <v>35</v>
      </c>
    </row>
    <row r="36" spans="1:8" x14ac:dyDescent="0.25">
      <c r="A36" s="24">
        <v>33</v>
      </c>
      <c r="B36" s="18"/>
      <c r="C36" s="26">
        <v>0</v>
      </c>
      <c r="D36" s="29">
        <v>20</v>
      </c>
      <c r="E36" s="5">
        <v>0</v>
      </c>
      <c r="F36" s="5">
        <v>1</v>
      </c>
      <c r="G36" s="5">
        <f t="shared" ref="G36:G67" si="1">SUM(C36:F36)</f>
        <v>21</v>
      </c>
      <c r="H36" s="5">
        <v>85</v>
      </c>
    </row>
    <row r="37" spans="1:8" x14ac:dyDescent="0.25">
      <c r="A37" s="23">
        <v>34</v>
      </c>
      <c r="B37" s="18"/>
      <c r="C37" s="26">
        <v>1</v>
      </c>
      <c r="D37" s="29">
        <v>9</v>
      </c>
      <c r="E37" s="5">
        <v>0</v>
      </c>
      <c r="F37" s="5">
        <v>0</v>
      </c>
      <c r="G37" s="5">
        <f t="shared" si="1"/>
        <v>10</v>
      </c>
      <c r="H37" s="5">
        <v>41</v>
      </c>
    </row>
    <row r="38" spans="1:8" x14ac:dyDescent="0.25">
      <c r="A38" s="24">
        <v>35</v>
      </c>
      <c r="B38" s="18"/>
      <c r="C38" s="26">
        <v>1</v>
      </c>
      <c r="D38" s="29">
        <v>44</v>
      </c>
      <c r="E38" s="5">
        <v>0</v>
      </c>
      <c r="F38" s="5">
        <v>0</v>
      </c>
      <c r="G38" s="5">
        <f t="shared" si="1"/>
        <v>45</v>
      </c>
      <c r="H38" s="5">
        <v>189</v>
      </c>
    </row>
    <row r="39" spans="1:8" x14ac:dyDescent="0.25">
      <c r="A39" s="24">
        <v>36</v>
      </c>
      <c r="B39" s="18"/>
      <c r="C39" s="26">
        <v>2</v>
      </c>
      <c r="D39" s="29">
        <v>8</v>
      </c>
      <c r="E39" s="5">
        <v>0</v>
      </c>
      <c r="F39" s="5">
        <v>0</v>
      </c>
      <c r="G39" s="5">
        <f t="shared" si="1"/>
        <v>10</v>
      </c>
      <c r="H39" s="5">
        <v>74</v>
      </c>
    </row>
    <row r="40" spans="1:8" x14ac:dyDescent="0.25">
      <c r="A40" s="23">
        <v>37</v>
      </c>
      <c r="B40" s="18"/>
      <c r="C40" s="26">
        <v>0</v>
      </c>
      <c r="D40" s="29">
        <v>10</v>
      </c>
      <c r="E40" s="5">
        <v>0</v>
      </c>
      <c r="F40" s="5">
        <v>0</v>
      </c>
      <c r="G40" s="5">
        <f t="shared" si="1"/>
        <v>10</v>
      </c>
      <c r="H40" s="5">
        <v>36</v>
      </c>
    </row>
    <row r="41" spans="1:8" x14ac:dyDescent="0.25">
      <c r="A41" s="24">
        <v>38</v>
      </c>
      <c r="B41" s="18"/>
      <c r="C41" s="26">
        <v>0</v>
      </c>
      <c r="D41" s="29">
        <v>1</v>
      </c>
      <c r="E41" s="5">
        <v>0</v>
      </c>
      <c r="F41" s="5">
        <v>0</v>
      </c>
      <c r="G41" s="5">
        <f t="shared" si="1"/>
        <v>1</v>
      </c>
      <c r="H41" s="5">
        <v>19</v>
      </c>
    </row>
    <row r="42" spans="1:8" x14ac:dyDescent="0.25">
      <c r="A42" s="24">
        <v>39</v>
      </c>
      <c r="B42" s="18"/>
      <c r="C42" s="26">
        <v>6</v>
      </c>
      <c r="D42" s="29">
        <v>104</v>
      </c>
      <c r="E42" s="5">
        <v>0</v>
      </c>
      <c r="F42" s="5">
        <v>1</v>
      </c>
      <c r="G42" s="5">
        <f t="shared" si="1"/>
        <v>111</v>
      </c>
      <c r="H42" s="5">
        <v>308</v>
      </c>
    </row>
    <row r="43" spans="1:8" x14ac:dyDescent="0.25">
      <c r="A43" s="23">
        <v>40</v>
      </c>
      <c r="B43" s="18"/>
      <c r="C43" s="26">
        <v>1</v>
      </c>
      <c r="D43" s="29">
        <v>24</v>
      </c>
      <c r="E43" s="5">
        <v>0</v>
      </c>
      <c r="F43" s="5">
        <v>0</v>
      </c>
      <c r="G43" s="5">
        <f t="shared" si="1"/>
        <v>25</v>
      </c>
      <c r="H43" s="5">
        <v>72</v>
      </c>
    </row>
    <row r="44" spans="1:8" ht="30" customHeight="1" x14ac:dyDescent="0.25">
      <c r="A44" s="40" t="s">
        <v>25</v>
      </c>
      <c r="B44" s="41"/>
      <c r="C44" s="27">
        <v>5</v>
      </c>
      <c r="D44" s="29">
        <v>14</v>
      </c>
      <c r="E44" s="5">
        <v>0</v>
      </c>
      <c r="F44" s="5">
        <v>0</v>
      </c>
      <c r="G44" s="5">
        <f t="shared" si="1"/>
        <v>19</v>
      </c>
      <c r="H44" s="5">
        <v>0</v>
      </c>
    </row>
    <row r="45" spans="1:8" ht="30" customHeight="1" x14ac:dyDescent="0.25">
      <c r="A45" s="40" t="s">
        <v>26</v>
      </c>
      <c r="B45" s="41"/>
      <c r="C45" s="27">
        <v>26</v>
      </c>
      <c r="D45" s="29">
        <v>4</v>
      </c>
      <c r="E45" s="5">
        <v>0</v>
      </c>
      <c r="F45" s="5">
        <v>0</v>
      </c>
      <c r="G45" s="5">
        <f t="shared" si="1"/>
        <v>30</v>
      </c>
      <c r="H45" s="5">
        <v>0</v>
      </c>
    </row>
    <row r="46" spans="1:8" x14ac:dyDescent="0.25">
      <c r="A46" s="21" t="s">
        <v>27</v>
      </c>
      <c r="B46" s="22"/>
      <c r="C46" s="26">
        <v>187</v>
      </c>
      <c r="D46" s="29">
        <v>440</v>
      </c>
      <c r="E46" s="5">
        <v>0</v>
      </c>
      <c r="F46" s="5">
        <v>3</v>
      </c>
      <c r="G46" s="5">
        <f t="shared" si="1"/>
        <v>630</v>
      </c>
      <c r="H46" s="5">
        <v>0</v>
      </c>
    </row>
    <row r="47" spans="1:8" x14ac:dyDescent="0.25">
      <c r="A47" s="21" t="s">
        <v>28</v>
      </c>
      <c r="B47" s="22"/>
      <c r="C47" s="26">
        <v>23</v>
      </c>
      <c r="D47" s="29">
        <v>252</v>
      </c>
      <c r="E47" s="5">
        <v>0</v>
      </c>
      <c r="F47" s="5">
        <v>2</v>
      </c>
      <c r="G47" s="5">
        <f t="shared" si="1"/>
        <v>277</v>
      </c>
      <c r="H47" s="5">
        <v>0</v>
      </c>
    </row>
    <row r="48" spans="1:8" x14ac:dyDescent="0.25">
      <c r="A48" s="21" t="s">
        <v>30</v>
      </c>
      <c r="B48" s="22"/>
      <c r="C48" s="26">
        <v>5</v>
      </c>
      <c r="D48" s="29">
        <v>146</v>
      </c>
      <c r="E48" s="5">
        <v>0</v>
      </c>
      <c r="F48" s="5">
        <v>0</v>
      </c>
      <c r="G48" s="5">
        <f t="shared" si="1"/>
        <v>151</v>
      </c>
      <c r="H48" s="5">
        <v>0</v>
      </c>
    </row>
    <row r="49" spans="1:8" x14ac:dyDescent="0.25">
      <c r="A49" s="21" t="s">
        <v>29</v>
      </c>
      <c r="B49" s="22"/>
      <c r="C49" s="26">
        <v>48</v>
      </c>
      <c r="D49" s="29">
        <v>60</v>
      </c>
      <c r="E49" s="5">
        <v>0</v>
      </c>
      <c r="F49" s="5">
        <v>0</v>
      </c>
      <c r="G49" s="5">
        <f t="shared" si="1"/>
        <v>108</v>
      </c>
      <c r="H49" s="5">
        <v>0</v>
      </c>
    </row>
    <row r="50" spans="1:8" x14ac:dyDescent="0.25">
      <c r="A50" s="21" t="s">
        <v>31</v>
      </c>
      <c r="B50" s="22"/>
      <c r="C50" s="26">
        <v>12</v>
      </c>
      <c r="D50" s="29">
        <v>31</v>
      </c>
      <c r="E50" s="5">
        <v>0</v>
      </c>
      <c r="F50" s="5">
        <v>0</v>
      </c>
      <c r="G50" s="5">
        <f t="shared" si="1"/>
        <v>43</v>
      </c>
      <c r="H50" s="5">
        <v>0</v>
      </c>
    </row>
    <row r="51" spans="1:8" x14ac:dyDescent="0.25">
      <c r="A51" s="21" t="s">
        <v>32</v>
      </c>
      <c r="B51" s="22"/>
      <c r="C51" s="26">
        <v>10</v>
      </c>
      <c r="D51" s="29">
        <v>19</v>
      </c>
      <c r="E51" s="5"/>
      <c r="F51" s="5"/>
      <c r="G51" s="5">
        <f t="shared" si="1"/>
        <v>29</v>
      </c>
      <c r="H51" s="5">
        <v>0</v>
      </c>
    </row>
    <row r="52" spans="1:8" x14ac:dyDescent="0.25">
      <c r="A52" s="21" t="s">
        <v>33</v>
      </c>
      <c r="B52" s="22"/>
      <c r="C52" s="26">
        <v>0</v>
      </c>
      <c r="D52" s="29">
        <v>14</v>
      </c>
      <c r="E52" s="5"/>
      <c r="F52" s="5"/>
      <c r="G52" s="5">
        <f t="shared" si="1"/>
        <v>14</v>
      </c>
      <c r="H52" s="5">
        <v>0</v>
      </c>
    </row>
    <row r="53" spans="1:8" x14ac:dyDescent="0.25">
      <c r="A53" s="21" t="s">
        <v>34</v>
      </c>
      <c r="B53" s="22"/>
      <c r="C53" s="26">
        <v>8</v>
      </c>
      <c r="D53" s="29">
        <v>35</v>
      </c>
      <c r="E53" s="5">
        <v>1</v>
      </c>
      <c r="F53" s="5">
        <v>0</v>
      </c>
      <c r="G53" s="5">
        <f t="shared" si="1"/>
        <v>44</v>
      </c>
      <c r="H53" s="5">
        <v>0</v>
      </c>
    </row>
    <row r="54" spans="1:8" x14ac:dyDescent="0.25">
      <c r="A54" s="21" t="s">
        <v>35</v>
      </c>
      <c r="B54" s="22"/>
      <c r="C54" s="26">
        <v>14</v>
      </c>
      <c r="D54" s="29">
        <v>48</v>
      </c>
      <c r="E54" s="5">
        <v>0</v>
      </c>
      <c r="F54" s="5">
        <v>1</v>
      </c>
      <c r="G54" s="5">
        <f t="shared" si="1"/>
        <v>63</v>
      </c>
      <c r="H54" s="5">
        <v>0</v>
      </c>
    </row>
    <row r="55" spans="1:8" ht="30" customHeight="1" x14ac:dyDescent="0.25">
      <c r="A55" s="40" t="s">
        <v>36</v>
      </c>
      <c r="B55" s="41"/>
      <c r="C55" s="26">
        <v>5</v>
      </c>
      <c r="D55" s="29">
        <v>48</v>
      </c>
      <c r="E55" s="5"/>
      <c r="F55" s="5"/>
      <c r="G55" s="5">
        <f t="shared" si="1"/>
        <v>53</v>
      </c>
      <c r="H55" s="5">
        <v>0</v>
      </c>
    </row>
    <row r="56" spans="1:8" x14ac:dyDescent="0.25">
      <c r="A56" s="21" t="s">
        <v>37</v>
      </c>
      <c r="B56" s="22"/>
      <c r="C56" s="26">
        <v>7</v>
      </c>
      <c r="D56" s="29">
        <v>9</v>
      </c>
      <c r="E56" s="5">
        <v>0</v>
      </c>
      <c r="F56" s="5">
        <v>0</v>
      </c>
      <c r="G56" s="5">
        <f t="shared" si="1"/>
        <v>16</v>
      </c>
      <c r="H56" s="5">
        <v>0</v>
      </c>
    </row>
    <row r="57" spans="1:8" x14ac:dyDescent="0.25">
      <c r="A57" s="52" t="s">
        <v>2</v>
      </c>
      <c r="B57" s="53"/>
      <c r="C57" s="26">
        <v>2</v>
      </c>
      <c r="D57" s="29">
        <v>18</v>
      </c>
      <c r="E57" s="5">
        <v>0</v>
      </c>
      <c r="F57" s="5">
        <v>0</v>
      </c>
      <c r="G57" s="5">
        <f t="shared" si="1"/>
        <v>20</v>
      </c>
      <c r="H57" s="5">
        <v>0</v>
      </c>
    </row>
    <row r="58" spans="1:8" x14ac:dyDescent="0.25">
      <c r="A58" s="21" t="s">
        <v>22</v>
      </c>
      <c r="B58" s="22"/>
      <c r="C58" s="26">
        <v>9</v>
      </c>
      <c r="D58" s="29">
        <v>46</v>
      </c>
      <c r="E58" s="5">
        <v>1</v>
      </c>
      <c r="F58" s="5">
        <v>1</v>
      </c>
      <c r="G58" s="5">
        <f t="shared" si="1"/>
        <v>57</v>
      </c>
      <c r="H58" s="5">
        <v>0</v>
      </c>
    </row>
    <row r="59" spans="1:8" ht="30" customHeight="1" x14ac:dyDescent="0.25">
      <c r="A59" s="40" t="s">
        <v>23</v>
      </c>
      <c r="B59" s="41"/>
      <c r="C59" s="26">
        <v>5</v>
      </c>
      <c r="D59" s="29">
        <v>33</v>
      </c>
      <c r="E59" s="5">
        <v>0</v>
      </c>
      <c r="F59" s="5">
        <v>0</v>
      </c>
      <c r="G59" s="5">
        <f t="shared" si="1"/>
        <v>38</v>
      </c>
      <c r="H59" s="5">
        <v>0</v>
      </c>
    </row>
    <row r="60" spans="1:8" x14ac:dyDescent="0.25">
      <c r="A60" s="48" t="s">
        <v>1</v>
      </c>
      <c r="B60" s="48"/>
      <c r="C60" s="33">
        <f t="shared" ref="C60:H60" si="2">SUM(C4:C59)</f>
        <v>919</v>
      </c>
      <c r="D60" s="34">
        <f t="shared" si="2"/>
        <v>2951</v>
      </c>
      <c r="E60" s="35">
        <f t="shared" si="2"/>
        <v>12</v>
      </c>
      <c r="F60" s="35">
        <f t="shared" si="2"/>
        <v>19</v>
      </c>
      <c r="G60" s="35">
        <f t="shared" si="2"/>
        <v>3901</v>
      </c>
      <c r="H60" s="35">
        <f t="shared" si="2"/>
        <v>8832</v>
      </c>
    </row>
  </sheetData>
  <mergeCells count="9">
    <mergeCell ref="A1:H1"/>
    <mergeCell ref="A3:B3"/>
    <mergeCell ref="A60:B60"/>
    <mergeCell ref="A2:H2"/>
    <mergeCell ref="A57:B57"/>
    <mergeCell ref="A59:B59"/>
    <mergeCell ref="A55:B55"/>
    <mergeCell ref="A44:B44"/>
    <mergeCell ref="A45:B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2023-10-13T05:06:35Z</cp:lastPrinted>
  <dcterms:created xsi:type="dcterms:W3CDTF">2022-12-01T22:35:39Z</dcterms:created>
  <dcterms:modified xsi:type="dcterms:W3CDTF">2024-03-20T14:21:30Z</dcterms:modified>
</cp:coreProperties>
</file>